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002\A1\L1\"/>
    </mc:Choice>
  </mc:AlternateContent>
  <bookViews>
    <workbookView xWindow="105" yWindow="105" windowWidth="10260" windowHeight="9795" tabRatio="766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'1A-I'!$B$2:$G$38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  <definedName name="_xlnm.Print_Area" localSheetId="1">'Operador L1'!$B$2:$J$37</definedName>
    <definedName name="_xlnm.Print_Area" localSheetId="0">TAPA!$B$3:$J$19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7" i="23" l="1"/>
  <c r="F11" i="23"/>
  <c r="G37" i="22"/>
  <c r="F11" i="22"/>
  <c r="G37" i="21" l="1"/>
  <c r="F11" i="21"/>
  <c r="F11" i="20" l="1"/>
  <c r="G37" i="20"/>
  <c r="I11" i="14" l="1"/>
  <c r="I8" i="14"/>
  <c r="D11" i="23"/>
  <c r="D11" i="22"/>
  <c r="D11" i="21"/>
  <c r="D11" i="20"/>
  <c r="F7" i="23"/>
  <c r="F7" i="22"/>
  <c r="F7" i="21"/>
  <c r="F7" i="20"/>
  <c r="E37" i="20" l="1"/>
  <c r="D19" i="22" l="1"/>
  <c r="D35" i="22"/>
  <c r="E37" i="23"/>
  <c r="D36" i="23"/>
  <c r="D35" i="23"/>
  <c r="D18" i="23"/>
  <c r="D17" i="23"/>
  <c r="D16" i="23"/>
  <c r="D15" i="23"/>
  <c r="D14" i="23"/>
  <c r="D13" i="23"/>
  <c r="B2" i="23"/>
  <c r="E37" i="22"/>
  <c r="D36" i="22"/>
  <c r="D18" i="22"/>
  <c r="D17" i="22"/>
  <c r="D16" i="22"/>
  <c r="D15" i="22"/>
  <c r="D14" i="22"/>
  <c r="D13" i="22"/>
  <c r="B2" i="22"/>
  <c r="E37" i="21"/>
  <c r="B2" i="21"/>
  <c r="B2" i="20"/>
  <c r="L4" i="14" l="1"/>
  <c r="L4" i="15" l="1"/>
  <c r="D10" i="14" l="1"/>
  <c r="D14" i="14" l="1"/>
  <c r="D13" i="14"/>
  <c r="C4" i="14" l="1"/>
  <c r="B4" i="15"/>
</calcChain>
</file>

<file path=xl/sharedStrings.xml><?xml version="1.0" encoding="utf-8"?>
<sst xmlns="http://schemas.openxmlformats.org/spreadsheetml/2006/main" count="316" uniqueCount="91">
  <si>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</si>
  <si>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</si>
  <si>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</si>
  <si>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</si>
  <si>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</si>
  <si>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</si>
  <si>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</si>
  <si>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</si>
  <si>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</si>
  <si>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</si>
  <si>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</si>
  <si>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</si>
  <si>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</si>
  <si>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</si>
  <si>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</si>
  <si>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</si>
  <si>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</si>
  <si>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</si>
  <si>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</si>
  <si>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</si>
  <si>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</si>
  <si>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</si>
  <si>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</si>
  <si>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</si>
  <si>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</si>
  <si>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</si>
  <si>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</si>
  <si>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</si>
  <si>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</si>
  <si>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</si>
  <si>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</si>
  <si>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</si>
  <si>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</si>
  <si>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</si>
  <si>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</si>
  <si>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</si>
  <si>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</si>
  <si>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</si>
  <si>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</si>
  <si>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</si>
  <si>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</si>
  <si>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</si>
  <si>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</si>
  <si>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</si>
  <si>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</si>
  <si>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</si>
  <si>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</si>
  <si>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</si>
  <si>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</si>
  <si>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</si>
  <si>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</si>
  <si>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</si>
  <si>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</si>
  <si>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</si>
  <si>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</si>
  <si>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</si>
  <si>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</si>
  <si>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</si>
  <si>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</si>
  <si>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</si>
  <si>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</si>
  <si>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</si>
  <si>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</si>
  <si>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</si>
  <si>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</si>
  <si>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</si>
  <si>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</si>
  <si>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</si>
  <si>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</si>
  <si>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media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</si>
  <si>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</si>
  <si>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</si>
  <si>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</si>
  <si>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CASTRO L1</t>
  </si>
  <si>
    <t>L1</t>
  </si>
  <si>
    <t xml:space="preserve">Sociedad de Transportes Linea 1 </t>
  </si>
  <si>
    <t xml:space="preserve">José César Barrientos Runín </t>
  </si>
  <si>
    <t>Carlos Huichaqueo Pérez</t>
  </si>
  <si>
    <t>76.874.310-K</t>
  </si>
  <si>
    <t>11.717.448-4</t>
  </si>
  <si>
    <t>13.817.371-2</t>
  </si>
  <si>
    <t>1A</t>
  </si>
  <si>
    <t>Alto de Chiloé</t>
  </si>
  <si>
    <t>Gamboa</t>
  </si>
  <si>
    <t>1B</t>
  </si>
  <si>
    <t>P. Neruda</t>
  </si>
  <si>
    <t>Estival</t>
  </si>
  <si>
    <t>Jose Miguel Sepúlveda Matamala</t>
  </si>
  <si>
    <t>baja</t>
  </si>
  <si>
    <t>ID_Servicio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</si>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</sst>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164" fontId="6" fillId="7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7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abSelected="1" zoomScale="70" zoomScaleNormal="7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1" width="11.42578125" style="14"/>
    <col min="12" max="12" width="12" style="14" bestFit="1" customWidth="1"/>
    <col min="13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6" t="str">
        <f ca="1">+D12&amp;"_"&amp;D13&amp;"_"&amp;D14&amp;"_"&amp;D15&amp;"_"&amp;I12&amp;"_"&amp;YEAR(L4)&amp;"_"&amp;I13</f>
        <v>POR_X_CASTRO L1_L1_Estival_2020_3</v>
      </c>
      <c r="C4" s="46"/>
      <c r="D4" s="46"/>
      <c r="E4" s="46"/>
      <c r="F4" s="46"/>
      <c r="G4" s="46"/>
      <c r="H4" s="46"/>
      <c r="I4" s="46"/>
      <c r="J4" s="46"/>
      <c r="L4" s="32">
        <f ca="1">+TODAY()</f>
        <v>43887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4" t="s">
        <v>41</v>
      </c>
      <c r="C12" s="44"/>
      <c r="D12" s="45" t="s">
        <v>72</v>
      </c>
      <c r="E12" s="45"/>
      <c r="G12" s="44" t="s">
        <v>42</v>
      </c>
      <c r="H12" s="44"/>
      <c r="I12" s="45" t="s">
        <v>86</v>
      </c>
      <c r="J12" s="45"/>
    </row>
    <row r="13" spans="1:12" customFormat="1" x14ac:dyDescent="0.3">
      <c r="B13" s="44" t="s">
        <v>43</v>
      </c>
      <c r="C13" s="44"/>
      <c r="D13" s="45" t="s">
        <v>64</v>
      </c>
      <c r="E13" s="45"/>
      <c r="G13" s="44" t="s">
        <v>48</v>
      </c>
      <c r="H13" s="44"/>
      <c r="I13" s="45">
        <v>3</v>
      </c>
      <c r="J13" s="45"/>
    </row>
    <row r="14" spans="1:12" customFormat="1" x14ac:dyDescent="0.3">
      <c r="B14" s="44" t="s">
        <v>45</v>
      </c>
      <c r="C14" s="44"/>
      <c r="D14" s="45" t="s">
        <v>73</v>
      </c>
      <c r="E14" s="45"/>
    </row>
    <row r="15" spans="1:12" x14ac:dyDescent="0.3">
      <c r="B15" s="44" t="s">
        <v>47</v>
      </c>
      <c r="C15" s="44"/>
      <c r="D15" s="45" t="s">
        <v>74</v>
      </c>
      <c r="E15" s="45"/>
    </row>
    <row r="16" spans="1:12" x14ac:dyDescent="0.3">
      <c r="B16" s="20"/>
      <c r="C16" s="20"/>
    </row>
    <row r="17" spans="2:10" x14ac:dyDescent="0.3">
      <c r="B17" s="44" t="s">
        <v>49</v>
      </c>
      <c r="C17" s="44"/>
      <c r="D17" s="42">
        <v>43883</v>
      </c>
      <c r="F17" s="28" t="s">
        <v>67</v>
      </c>
      <c r="G17" s="48" t="s">
        <v>87</v>
      </c>
      <c r="H17" s="48"/>
      <c r="I17" s="48"/>
      <c r="J17" s="48"/>
    </row>
    <row r="18" spans="2:10" x14ac:dyDescent="0.3">
      <c r="B18" s="44" t="s">
        <v>50</v>
      </c>
      <c r="C18" s="44"/>
      <c r="D18" s="42">
        <v>43884</v>
      </c>
      <c r="F18" s="28" t="s">
        <v>68</v>
      </c>
      <c r="G18" s="47" t="s">
        <v>90</v>
      </c>
      <c r="H18" s="47"/>
      <c r="I18" s="47"/>
      <c r="J18" s="47"/>
    </row>
    <row r="22" spans="2:10" x14ac:dyDescent="0.3">
      <c r="F22" s="29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73" priority="12">
      <formula>D12=""</formula>
    </cfRule>
  </conditionalFormatting>
  <conditionalFormatting sqref="D13:E13">
    <cfRule type="expression" dxfId="72" priority="11">
      <formula>D13=""</formula>
    </cfRule>
  </conditionalFormatting>
  <conditionalFormatting sqref="D14:E14">
    <cfRule type="expression" dxfId="71" priority="10">
      <formula>D14=""</formula>
    </cfRule>
  </conditionalFormatting>
  <conditionalFormatting sqref="D15:E15">
    <cfRule type="expression" dxfId="70" priority="9">
      <formula>D15=""</formula>
    </cfRule>
  </conditionalFormatting>
  <conditionalFormatting sqref="I12:J12">
    <cfRule type="expression" dxfId="69" priority="8">
      <formula>I12=""</formula>
    </cfRule>
  </conditionalFormatting>
  <conditionalFormatting sqref="I13:J13">
    <cfRule type="expression" dxfId="68" priority="7">
      <formula>I13=""</formula>
    </cfRule>
  </conditionalFormatting>
  <conditionalFormatting sqref="G17:J17">
    <cfRule type="expression" dxfId="67" priority="4">
      <formula>G17=""</formula>
    </cfRule>
  </conditionalFormatting>
  <conditionalFormatting sqref="G18:J18">
    <cfRule type="expression" dxfId="66" priority="3">
      <formula>G18=""</formula>
    </cfRule>
  </conditionalFormatting>
  <conditionalFormatting sqref="D17:D18">
    <cfRule type="expression" dxfId="65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zoomScale="70" zoomScaleNormal="70" workbookViewId="0">
      <selection activeCell="B32" sqref="B32"/>
    </sheetView>
  </sheetViews>
  <sheetFormatPr baseColWidth="10" defaultColWidth="11.42578125" defaultRowHeight="16.5" x14ac:dyDescent="0.3"/>
  <cols>
    <col min="1" max="1" width="3.28515625" customWidth="1"/>
    <col min="2" max="3" width="20" style="15" customWidth="1"/>
    <col min="4" max="4" width="20" style="25" customWidth="1"/>
    <col min="5" max="8" width="15.140625" style="15" customWidth="1"/>
    <col min="9" max="9" width="16.140625" style="15" bestFit="1" customWidth="1"/>
    <col min="10" max="10" width="16" style="14" customWidth="1"/>
    <col min="11" max="11" width="11.42578125" style="14" hidden="1" customWidth="1"/>
    <col min="12" max="12" width="12" style="14" hidden="1" customWidth="1"/>
    <col min="13" max="16384" width="11.42578125" style="14"/>
  </cols>
  <sheetData>
    <row r="1" spans="1:12" x14ac:dyDescent="0.3">
      <c r="B1" s="14"/>
      <c r="D1" s="15"/>
      <c r="H1" s="14"/>
      <c r="I1" s="14"/>
    </row>
    <row r="2" spans="1:12" ht="21" x14ac:dyDescent="0.35">
      <c r="B2" s="49" t="s">
        <v>38</v>
      </c>
      <c r="C2" s="49"/>
      <c r="D2" s="49"/>
      <c r="E2" s="49"/>
      <c r="F2" s="49"/>
      <c r="G2" s="49"/>
      <c r="H2" s="49"/>
      <c r="I2" s="49"/>
      <c r="J2" s="49"/>
    </row>
    <row r="3" spans="1:12" customFormat="1" ht="15" x14ac:dyDescent="0.25"/>
    <row r="4" spans="1:12" s="17" customFormat="1" ht="18.75" x14ac:dyDescent="0.3">
      <c r="A4" s="12"/>
      <c r="B4" s="16" t="s">
        <v>39</v>
      </c>
      <c r="C4" s="50" t="str">
        <f ca="1">+D8&amp;"_"&amp;D9&amp;"_"&amp;D10&amp;"_"&amp;D11&amp;"_"&amp;I8&amp;"_"&amp;YEAR(L4)&amp;"_"&amp;I11</f>
        <v>POR_X_CASTRO L1_L1_Estival_2020_3</v>
      </c>
      <c r="D4" s="50"/>
      <c r="E4" s="50"/>
      <c r="F4" s="50"/>
      <c r="G4" s="50"/>
      <c r="H4" s="50"/>
      <c r="I4" s="50"/>
      <c r="J4" s="50"/>
      <c r="L4" s="33">
        <f ca="1">+TODAY()</f>
        <v>43887</v>
      </c>
    </row>
    <row r="5" spans="1:12" x14ac:dyDescent="0.3">
      <c r="B5" s="14"/>
      <c r="D5" s="15"/>
      <c r="H5" s="14"/>
      <c r="I5" s="14"/>
    </row>
    <row r="6" spans="1:12" ht="18" x14ac:dyDescent="0.35">
      <c r="B6" s="18" t="s">
        <v>40</v>
      </c>
      <c r="D6" s="15"/>
      <c r="H6" s="14"/>
      <c r="I6" s="14"/>
    </row>
    <row r="7" spans="1:12" ht="9" customHeight="1" x14ac:dyDescent="0.35">
      <c r="B7" s="18"/>
      <c r="D7" s="15"/>
      <c r="H7" s="14"/>
      <c r="I7" s="14"/>
    </row>
    <row r="8" spans="1:12" x14ac:dyDescent="0.3">
      <c r="B8" s="44" t="s">
        <v>41</v>
      </c>
      <c r="C8" s="44"/>
      <c r="D8" s="45" t="s">
        <v>72</v>
      </c>
      <c r="E8" s="45"/>
      <c r="F8" s="19"/>
      <c r="G8" s="44" t="s">
        <v>42</v>
      </c>
      <c r="H8" s="44"/>
      <c r="I8" s="45" t="str">
        <f>+TAPA!I12</f>
        <v>Estival</v>
      </c>
      <c r="J8" s="45"/>
    </row>
    <row r="9" spans="1:12" x14ac:dyDescent="0.3">
      <c r="B9" s="44" t="s">
        <v>43</v>
      </c>
      <c r="C9" s="44"/>
      <c r="D9" s="45" t="s">
        <v>64</v>
      </c>
      <c r="E9" s="45"/>
      <c r="F9" s="19"/>
      <c r="G9" s="44" t="s">
        <v>44</v>
      </c>
      <c r="H9" s="44"/>
      <c r="I9" s="45"/>
      <c r="J9" s="45"/>
    </row>
    <row r="10" spans="1:12" x14ac:dyDescent="0.3">
      <c r="B10" s="44" t="s">
        <v>45</v>
      </c>
      <c r="C10" s="44"/>
      <c r="D10" s="45" t="str">
        <f>+TAPA!D14</f>
        <v>CASTRO L1</v>
      </c>
      <c r="E10" s="45"/>
      <c r="F10" s="19"/>
      <c r="G10" s="44" t="s">
        <v>46</v>
      </c>
      <c r="H10" s="44"/>
      <c r="I10" s="45" t="s">
        <v>65</v>
      </c>
      <c r="J10" s="45"/>
    </row>
    <row r="11" spans="1:12" x14ac:dyDescent="0.3">
      <c r="B11" s="44" t="s">
        <v>47</v>
      </c>
      <c r="C11" s="44"/>
      <c r="D11" s="45" t="s">
        <v>74</v>
      </c>
      <c r="E11" s="45"/>
      <c r="F11" s="19"/>
      <c r="G11" s="44" t="s">
        <v>48</v>
      </c>
      <c r="H11" s="44"/>
      <c r="I11" s="45">
        <f>+TAPA!I13</f>
        <v>3</v>
      </c>
      <c r="J11" s="45"/>
    </row>
    <row r="12" spans="1:12" customFormat="1" ht="15" x14ac:dyDescent="0.25">
      <c r="B12" s="20"/>
      <c r="C12" s="20"/>
      <c r="D12" s="20"/>
      <c r="E12" s="20"/>
      <c r="F12" s="20"/>
      <c r="G12" s="20"/>
      <c r="H12" s="20"/>
      <c r="I12" s="20"/>
    </row>
    <row r="13" spans="1:12" x14ac:dyDescent="0.3">
      <c r="B13" s="44" t="s">
        <v>49</v>
      </c>
      <c r="C13" s="44"/>
      <c r="D13" s="35">
        <f>+TAPA!D17</f>
        <v>43883</v>
      </c>
      <c r="E13" s="19"/>
      <c r="F13" s="19"/>
      <c r="G13"/>
      <c r="H13"/>
      <c r="I13" s="14"/>
    </row>
    <row r="14" spans="1:12" x14ac:dyDescent="0.3">
      <c r="B14" s="44" t="s">
        <v>50</v>
      </c>
      <c r="C14" s="44"/>
      <c r="D14" s="35">
        <f>+TAPA!D18</f>
        <v>43884</v>
      </c>
      <c r="E14" s="19"/>
      <c r="F14" s="19"/>
      <c r="G14" s="19"/>
      <c r="H14" s="19"/>
      <c r="I14" s="14"/>
    </row>
    <row r="15" spans="1:12" x14ac:dyDescent="0.3">
      <c r="B15" s="14"/>
      <c r="C15" s="14"/>
      <c r="D15" s="14"/>
      <c r="F15" s="14"/>
      <c r="G15" s="14"/>
      <c r="H15" s="14"/>
      <c r="I15" s="14"/>
    </row>
    <row r="16" spans="1:12" ht="18" x14ac:dyDescent="0.35">
      <c r="B16" s="18" t="s">
        <v>51</v>
      </c>
      <c r="D16" s="15"/>
      <c r="G16" s="14"/>
      <c r="H16" s="14"/>
      <c r="I16" s="14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54" t="s">
        <v>52</v>
      </c>
      <c r="C18" s="55"/>
      <c r="D18" s="56" t="s">
        <v>75</v>
      </c>
      <c r="E18" s="57"/>
      <c r="F18" s="57"/>
      <c r="G18" s="58"/>
      <c r="H18" s="14"/>
      <c r="I18" s="22" t="s">
        <v>53</v>
      </c>
      <c r="J18" s="30" t="s">
        <v>78</v>
      </c>
    </row>
    <row r="19" spans="2:12" x14ac:dyDescent="0.3">
      <c r="B19" s="54" t="s">
        <v>54</v>
      </c>
      <c r="C19" s="55"/>
      <c r="D19" s="56">
        <v>400053</v>
      </c>
      <c r="E19" s="57"/>
      <c r="F19" s="57"/>
      <c r="G19" s="58"/>
      <c r="H19" s="14"/>
      <c r="I19"/>
      <c r="J19"/>
    </row>
    <row r="20" spans="2:12" x14ac:dyDescent="0.3">
      <c r="B20" s="54" t="s">
        <v>55</v>
      </c>
      <c r="C20" s="55"/>
      <c r="D20" s="56" t="s">
        <v>76</v>
      </c>
      <c r="E20" s="57"/>
      <c r="F20" s="57"/>
      <c r="G20" s="58"/>
      <c r="H20" s="14"/>
      <c r="I20" s="22" t="s">
        <v>53</v>
      </c>
      <c r="J20" s="30" t="s">
        <v>79</v>
      </c>
    </row>
    <row r="21" spans="2:12" x14ac:dyDescent="0.3">
      <c r="B21" s="54" t="s">
        <v>56</v>
      </c>
      <c r="C21" s="55"/>
      <c r="D21" s="56" t="s">
        <v>77</v>
      </c>
      <c r="E21" s="57"/>
      <c r="F21" s="57"/>
      <c r="G21" s="58"/>
      <c r="H21" s="14"/>
      <c r="I21" s="22" t="s">
        <v>53</v>
      </c>
      <c r="J21" s="34" t="s">
        <v>80</v>
      </c>
    </row>
    <row r="22" spans="2:12" customFormat="1" ht="15" x14ac:dyDescent="0.25"/>
    <row r="23" spans="2:12" customFormat="1" ht="18" x14ac:dyDescent="0.35">
      <c r="B23" s="18" t="s">
        <v>57</v>
      </c>
    </row>
    <row r="24" spans="2:12" customFormat="1" ht="6.75" customHeight="1" x14ac:dyDescent="0.25"/>
    <row r="25" spans="2:12" x14ac:dyDescent="0.3">
      <c r="B25" s="44" t="s">
        <v>58</v>
      </c>
      <c r="C25" s="44"/>
      <c r="D25" s="21">
        <v>9</v>
      </c>
      <c r="E25"/>
      <c r="F25"/>
      <c r="G25"/>
      <c r="H25"/>
      <c r="I25" s="14"/>
    </row>
    <row r="26" spans="2:12" x14ac:dyDescent="0.3">
      <c r="B26" s="44" t="s">
        <v>59</v>
      </c>
      <c r="C26" s="44"/>
      <c r="D26" s="36">
        <v>11</v>
      </c>
      <c r="H26" s="14"/>
      <c r="I26" s="14"/>
    </row>
    <row r="27" spans="2:12" x14ac:dyDescent="0.3">
      <c r="B27" s="44" t="s">
        <v>60</v>
      </c>
      <c r="C27" s="44"/>
      <c r="D27" s="36">
        <v>20</v>
      </c>
      <c r="H27" s="14"/>
      <c r="I27" s="14"/>
    </row>
    <row r="28" spans="2:12" x14ac:dyDescent="0.3">
      <c r="B28" s="14"/>
      <c r="D28" s="15"/>
      <c r="H28" s="14"/>
      <c r="I28" s="14"/>
    </row>
    <row r="29" spans="2:12" ht="18" x14ac:dyDescent="0.35">
      <c r="B29" s="18" t="s">
        <v>61</v>
      </c>
      <c r="D29" s="15"/>
      <c r="H29" s="14"/>
      <c r="I29" s="14"/>
    </row>
    <row r="30" spans="2:12" ht="7.5" customHeight="1" x14ac:dyDescent="0.3">
      <c r="B30" s="14"/>
      <c r="D30" s="15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23" t="s">
        <v>62</v>
      </c>
      <c r="E31" s="53" t="s">
        <v>3</v>
      </c>
      <c r="F31" s="53"/>
      <c r="G31" s="53" t="s">
        <v>4</v>
      </c>
      <c r="H31" s="53"/>
      <c r="I31" s="43" t="s">
        <v>89</v>
      </c>
      <c r="J31" s="23" t="s">
        <v>63</v>
      </c>
      <c r="K31" s="37" t="s">
        <v>70</v>
      </c>
      <c r="L31" s="37" t="s">
        <v>71</v>
      </c>
    </row>
    <row r="32" spans="2:12" x14ac:dyDescent="0.3">
      <c r="B32" s="24" t="s">
        <v>81</v>
      </c>
      <c r="C32" s="24" t="s">
        <v>37</v>
      </c>
      <c r="D32" s="39">
        <v>7.72</v>
      </c>
      <c r="E32" s="51" t="s">
        <v>82</v>
      </c>
      <c r="F32" s="52"/>
      <c r="G32" s="51" t="s">
        <v>83</v>
      </c>
      <c r="H32" s="52"/>
      <c r="I32" s="24">
        <v>24</v>
      </c>
      <c r="J32" s="24" t="s">
        <v>66</v>
      </c>
      <c r="K32" s="38"/>
      <c r="L32" s="38"/>
    </row>
    <row r="33" spans="2:12" x14ac:dyDescent="0.3">
      <c r="B33" s="24" t="s">
        <v>81</v>
      </c>
      <c r="C33" s="24" t="s">
        <v>36</v>
      </c>
      <c r="D33" s="39">
        <v>7.16</v>
      </c>
      <c r="E33" s="51" t="s">
        <v>83</v>
      </c>
      <c r="F33" s="52"/>
      <c r="G33" s="51" t="s">
        <v>82</v>
      </c>
      <c r="H33" s="52"/>
      <c r="I33" s="24">
        <v>24</v>
      </c>
      <c r="J33" s="24" t="s">
        <v>66</v>
      </c>
      <c r="K33" s="38"/>
      <c r="L33" s="38"/>
    </row>
    <row r="34" spans="2:12" x14ac:dyDescent="0.3">
      <c r="B34" s="24" t="s">
        <v>84</v>
      </c>
      <c r="C34" s="24" t="s">
        <v>37</v>
      </c>
      <c r="D34" s="39">
        <v>7.22</v>
      </c>
      <c r="E34" s="51" t="s">
        <v>85</v>
      </c>
      <c r="F34" s="52"/>
      <c r="G34" s="51" t="s">
        <v>83</v>
      </c>
      <c r="H34" s="52"/>
      <c r="I34" s="24">
        <v>25</v>
      </c>
      <c r="J34" s="24" t="s">
        <v>66</v>
      </c>
      <c r="K34" s="38"/>
      <c r="L34" s="38"/>
    </row>
    <row r="35" spans="2:12" x14ac:dyDescent="0.3">
      <c r="B35" s="24" t="s">
        <v>84</v>
      </c>
      <c r="C35" s="24" t="s">
        <v>36</v>
      </c>
      <c r="D35" s="39">
        <v>7.16</v>
      </c>
      <c r="E35" s="51" t="s">
        <v>83</v>
      </c>
      <c r="F35" s="52"/>
      <c r="G35" s="51" t="s">
        <v>85</v>
      </c>
      <c r="H35" s="52"/>
      <c r="I35" s="24">
        <v>25</v>
      </c>
      <c r="J35" s="24" t="s">
        <v>66</v>
      </c>
      <c r="K35" s="38"/>
      <c r="L35" s="38"/>
    </row>
  </sheetData>
  <mergeCells count="41"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  <mergeCell ref="D11:E11"/>
    <mergeCell ref="G11:H11"/>
    <mergeCell ref="I11:J11"/>
    <mergeCell ref="B13:C13"/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18:C18"/>
    <mergeCell ref="D18:G18"/>
    <mergeCell ref="B14:C14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</mergeCells>
  <conditionalFormatting sqref="D8:E8">
    <cfRule type="expression" dxfId="64" priority="123">
      <formula>D8=""</formula>
    </cfRule>
  </conditionalFormatting>
  <conditionalFormatting sqref="D10:E10">
    <cfRule type="expression" dxfId="63" priority="122">
      <formula>D10=""</formula>
    </cfRule>
  </conditionalFormatting>
  <conditionalFormatting sqref="D11:E11">
    <cfRule type="expression" dxfId="62" priority="121">
      <formula>D11=""</formula>
    </cfRule>
  </conditionalFormatting>
  <conditionalFormatting sqref="I8:J8">
    <cfRule type="expression" dxfId="61" priority="120">
      <formula>I8=""</formula>
    </cfRule>
  </conditionalFormatting>
  <conditionalFormatting sqref="D9:E9">
    <cfRule type="expression" dxfId="60" priority="119">
      <formula>D9=""</formula>
    </cfRule>
  </conditionalFormatting>
  <conditionalFormatting sqref="I9:J9">
    <cfRule type="expression" dxfId="59" priority="118">
      <formula>I9=""</formula>
    </cfRule>
  </conditionalFormatting>
  <conditionalFormatting sqref="I10:J10">
    <cfRule type="expression" dxfId="58" priority="117">
      <formula>I10=""</formula>
    </cfRule>
  </conditionalFormatting>
  <conditionalFormatting sqref="I11:J11">
    <cfRule type="expression" dxfId="57" priority="116">
      <formula>I11=""</formula>
    </cfRule>
  </conditionalFormatting>
  <conditionalFormatting sqref="D25">
    <cfRule type="expression" dxfId="56" priority="115">
      <formula>D25=""</formula>
    </cfRule>
  </conditionalFormatting>
  <conditionalFormatting sqref="D26">
    <cfRule type="expression" dxfId="55" priority="114">
      <formula>D26=""</formula>
    </cfRule>
  </conditionalFormatting>
  <conditionalFormatting sqref="D27">
    <cfRule type="expression" dxfId="54" priority="113">
      <formula>D27=""</formula>
    </cfRule>
  </conditionalFormatting>
  <conditionalFormatting sqref="J21">
    <cfRule type="expression" dxfId="53" priority="106">
      <formula>J21=""</formula>
    </cfRule>
  </conditionalFormatting>
  <conditionalFormatting sqref="D21:G21">
    <cfRule type="expression" dxfId="52" priority="102">
      <formula>D21=""</formula>
    </cfRule>
  </conditionalFormatting>
  <conditionalFormatting sqref="D13:D14">
    <cfRule type="expression" dxfId="51" priority="101">
      <formula>D13=""</formula>
    </cfRule>
  </conditionalFormatting>
  <conditionalFormatting sqref="D18:G18">
    <cfRule type="expression" dxfId="50" priority="80">
      <formula>D18=""</formula>
    </cfRule>
  </conditionalFormatting>
  <conditionalFormatting sqref="D19:G19">
    <cfRule type="expression" dxfId="49" priority="79">
      <formula>D19=""</formula>
    </cfRule>
  </conditionalFormatting>
  <conditionalFormatting sqref="D20:G20">
    <cfRule type="expression" dxfId="48" priority="78">
      <formula>D20=""</formula>
    </cfRule>
  </conditionalFormatting>
  <conditionalFormatting sqref="J18">
    <cfRule type="expression" dxfId="47" priority="77">
      <formula>J18=""</formula>
    </cfRule>
  </conditionalFormatting>
  <conditionalFormatting sqref="J20">
    <cfRule type="expression" dxfId="46" priority="76">
      <formula>J20=""</formula>
    </cfRule>
  </conditionalFormatting>
  <conditionalFormatting sqref="B32:D32">
    <cfRule type="expression" dxfId="45" priority="22">
      <formula>B32=""</formula>
    </cfRule>
  </conditionalFormatting>
  <conditionalFormatting sqref="J32">
    <cfRule type="expression" dxfId="44" priority="21">
      <formula>J32=""</formula>
    </cfRule>
  </conditionalFormatting>
  <conditionalFormatting sqref="E32">
    <cfRule type="expression" dxfId="43" priority="20">
      <formula>E32=""</formula>
    </cfRule>
  </conditionalFormatting>
  <conditionalFormatting sqref="G32">
    <cfRule type="expression" dxfId="42" priority="19">
      <formula>G32=""</formula>
    </cfRule>
  </conditionalFormatting>
  <conditionalFormatting sqref="B33:D33">
    <cfRule type="expression" dxfId="41" priority="18">
      <formula>B33=""</formula>
    </cfRule>
  </conditionalFormatting>
  <conditionalFormatting sqref="J33">
    <cfRule type="expression" dxfId="40" priority="17">
      <formula>J33=""</formula>
    </cfRule>
  </conditionalFormatting>
  <conditionalFormatting sqref="E33">
    <cfRule type="expression" dxfId="39" priority="16">
      <formula>E33=""</formula>
    </cfRule>
  </conditionalFormatting>
  <conditionalFormatting sqref="G33">
    <cfRule type="expression" dxfId="38" priority="15">
      <formula>G33=""</formula>
    </cfRule>
  </conditionalFormatting>
  <conditionalFormatting sqref="B34:C34">
    <cfRule type="expression" dxfId="37" priority="14">
      <formula>B34=""</formula>
    </cfRule>
  </conditionalFormatting>
  <conditionalFormatting sqref="J34">
    <cfRule type="expression" dxfId="36" priority="13">
      <formula>J34=""</formula>
    </cfRule>
  </conditionalFormatting>
  <conditionalFormatting sqref="E34">
    <cfRule type="expression" dxfId="35" priority="12">
      <formula>E34=""</formula>
    </cfRule>
  </conditionalFormatting>
  <conditionalFormatting sqref="G34">
    <cfRule type="expression" dxfId="34" priority="11">
      <formula>G34=""</formula>
    </cfRule>
  </conditionalFormatting>
  <conditionalFormatting sqref="B35:C35">
    <cfRule type="expression" dxfId="33" priority="10">
      <formula>B35=""</formula>
    </cfRule>
  </conditionalFormatting>
  <conditionalFormatting sqref="J35">
    <cfRule type="expression" dxfId="32" priority="9">
      <formula>J35=""</formula>
    </cfRule>
  </conditionalFormatting>
  <conditionalFormatting sqref="E35">
    <cfRule type="expression" dxfId="31" priority="8">
      <formula>E35=""</formula>
    </cfRule>
  </conditionalFormatting>
  <conditionalFormatting sqref="G35">
    <cfRule type="expression" dxfId="30" priority="7">
      <formula>G35=""</formula>
    </cfRule>
  </conditionalFormatting>
  <conditionalFormatting sqref="D34">
    <cfRule type="expression" dxfId="29" priority="6">
      <formula>D34=""</formula>
    </cfRule>
  </conditionalFormatting>
  <conditionalFormatting sqref="D35">
    <cfRule type="expression" dxfId="28" priority="5">
      <formula>D35=""</formula>
    </cfRule>
  </conditionalFormatting>
  <conditionalFormatting sqref="I35">
    <cfRule type="expression" dxfId="7" priority="1">
      <formula>I35=""</formula>
    </cfRule>
  </conditionalFormatting>
  <conditionalFormatting sqref="I34">
    <cfRule type="expression" dxfId="5" priority="2">
      <formula>I34=""</formula>
    </cfRule>
  </conditionalFormatting>
  <conditionalFormatting sqref="I33">
    <cfRule type="expression" dxfId="3" priority="3">
      <formula>I33=""</formula>
    </cfRule>
  </conditionalFormatting>
  <conditionalFormatting sqref="I32">
    <cfRule type="expression" dxfId="1" priority="4">
      <formula>I32=""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9"/>
  <sheetViews>
    <sheetView topLeftCell="A10" zoomScale="70" zoomScaleNormal="70" workbookViewId="0">
      <selection activeCell="B11" sqref="B11:G32"/>
    </sheetView>
  </sheetViews>
  <sheetFormatPr baseColWidth="10" defaultRowHeight="15" x14ac:dyDescent="0.25"/>
  <cols>
    <col min="1" max="1" width="4.7109375" customWidth="1"/>
    <col min="2" max="2" width="20.140625" customWidth="1"/>
    <col min="3" max="7" width="15.7109375" customWidth="1"/>
  </cols>
  <sheetData>
    <row r="2" spans="2:7" ht="21" x14ac:dyDescent="0.25">
      <c r="B2" s="59" t="str">
        <f>"PROGRAMA DE OPERACIÓN DEL SERVICIO ("&amp;B7&amp;" - "&amp;C7&amp;")"</f>
        <v>PROGRAMA DE OPERACIÓN DEL SERVICIO (1A - Ida)</v>
      </c>
      <c r="C2" s="59"/>
      <c r="D2" s="59"/>
      <c r="E2" s="59"/>
      <c r="F2" s="59"/>
      <c r="G2" s="59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81</v>
      </c>
      <c r="C7" s="4" t="s">
        <v>37</v>
      </c>
      <c r="D7" s="4" t="s">
        <v>82</v>
      </c>
      <c r="E7" s="4" t="s">
        <v>83</v>
      </c>
      <c r="F7" s="4" t="str">
        <f>+TAPA!I12</f>
        <v>Estival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60" t="s">
        <v>7</v>
      </c>
      <c r="C11" s="60" t="s">
        <v>8</v>
      </c>
      <c r="D11" s="61">
        <f>+TAPA!D17</f>
        <v>43883</v>
      </c>
      <c r="E11" s="62"/>
      <c r="F11" s="61">
        <f>+TAPA!D18</f>
        <v>43884</v>
      </c>
      <c r="G11" s="62"/>
    </row>
    <row r="12" spans="2:7" ht="30" x14ac:dyDescent="0.25">
      <c r="B12" s="60"/>
      <c r="C12" s="60"/>
      <c r="D12" s="5" t="s">
        <v>9</v>
      </c>
      <c r="E12" s="5" t="s">
        <v>10</v>
      </c>
      <c r="F12" s="5" t="s">
        <v>9</v>
      </c>
      <c r="G12" s="5" t="s">
        <v>10</v>
      </c>
    </row>
    <row r="13" spans="2:7" ht="15.75" customHeight="1" x14ac:dyDescent="0.25">
      <c r="B13" s="6">
        <v>0</v>
      </c>
      <c r="C13" s="7" t="s">
        <v>11</v>
      </c>
      <c r="D13" s="8"/>
      <c r="E13" s="9"/>
      <c r="F13" s="8"/>
      <c r="G13" s="9"/>
    </row>
    <row r="14" spans="2:7" ht="15.75" x14ac:dyDescent="0.25">
      <c r="B14" s="10">
        <v>1</v>
      </c>
      <c r="C14" s="40" t="s">
        <v>12</v>
      </c>
      <c r="D14" s="11"/>
      <c r="E14" s="11"/>
      <c r="F14" s="11"/>
      <c r="G14" s="11"/>
    </row>
    <row r="15" spans="2:7" ht="15.75" x14ac:dyDescent="0.25">
      <c r="B15" s="6">
        <v>2</v>
      </c>
      <c r="C15" s="7" t="s">
        <v>13</v>
      </c>
      <c r="D15" s="8"/>
      <c r="E15" s="8"/>
      <c r="F15" s="8"/>
      <c r="G15" s="8"/>
    </row>
    <row r="16" spans="2:7" ht="15.75" x14ac:dyDescent="0.25">
      <c r="B16" s="10">
        <v>3</v>
      </c>
      <c r="C16" s="40" t="s">
        <v>14</v>
      </c>
      <c r="D16" s="11"/>
      <c r="E16" s="11"/>
      <c r="F16" s="11"/>
      <c r="G16" s="11"/>
    </row>
    <row r="17" spans="2:7" ht="15.75" x14ac:dyDescent="0.25">
      <c r="B17" s="6">
        <v>4</v>
      </c>
      <c r="C17" s="7" t="s">
        <v>15</v>
      </c>
      <c r="D17" s="8"/>
      <c r="E17" s="8"/>
      <c r="F17" s="8"/>
      <c r="G17" s="8"/>
    </row>
    <row r="18" spans="2:7" ht="15.75" x14ac:dyDescent="0.25">
      <c r="B18" s="10">
        <v>5</v>
      </c>
      <c r="C18" s="40" t="s">
        <v>16</v>
      </c>
      <c r="D18" s="11"/>
      <c r="E18" s="11"/>
      <c r="F18" s="11"/>
      <c r="G18" s="11"/>
    </row>
    <row r="19" spans="2:7" ht="15.75" x14ac:dyDescent="0.25">
      <c r="B19" s="6">
        <v>6</v>
      </c>
      <c r="C19" s="7" t="s">
        <v>17</v>
      </c>
      <c r="D19" s="8"/>
      <c r="E19" s="8"/>
      <c r="F19" s="8"/>
      <c r="G19" s="8"/>
    </row>
    <row r="20" spans="2:7" ht="15.75" x14ac:dyDescent="0.25">
      <c r="B20" s="10">
        <v>7</v>
      </c>
      <c r="C20" s="40" t="s">
        <v>18</v>
      </c>
      <c r="D20" s="11"/>
      <c r="E20" s="11"/>
      <c r="F20" s="11"/>
      <c r="G20" s="11"/>
    </row>
    <row r="21" spans="2:7" ht="15.75" x14ac:dyDescent="0.25">
      <c r="B21" s="6">
        <v>8</v>
      </c>
      <c r="C21" s="7" t="s">
        <v>19</v>
      </c>
      <c r="D21" s="8" t="s">
        <v>69</v>
      </c>
      <c r="E21" s="8">
        <v>0</v>
      </c>
      <c r="F21" s="8"/>
      <c r="G21" s="8"/>
    </row>
    <row r="22" spans="2:7" ht="15.75" x14ac:dyDescent="0.25">
      <c r="B22" s="10">
        <v>9</v>
      </c>
      <c r="C22" s="40" t="s">
        <v>20</v>
      </c>
      <c r="D22" s="11" t="s">
        <v>69</v>
      </c>
      <c r="E22" s="11">
        <v>0</v>
      </c>
      <c r="F22" s="11" t="s">
        <v>88</v>
      </c>
      <c r="G22" s="11">
        <v>0</v>
      </c>
    </row>
    <row r="23" spans="2:7" ht="15.75" x14ac:dyDescent="0.25">
      <c r="B23" s="6">
        <v>10</v>
      </c>
      <c r="C23" s="7" t="s">
        <v>21</v>
      </c>
      <c r="D23" s="8" t="s">
        <v>69</v>
      </c>
      <c r="E23" s="8">
        <v>0</v>
      </c>
      <c r="F23" s="8" t="s">
        <v>88</v>
      </c>
      <c r="G23" s="8">
        <v>0</v>
      </c>
    </row>
    <row r="24" spans="2:7" ht="15.75" x14ac:dyDescent="0.25">
      <c r="B24" s="10">
        <v>11</v>
      </c>
      <c r="C24" s="40" t="s">
        <v>22</v>
      </c>
      <c r="D24" s="11" t="s">
        <v>69</v>
      </c>
      <c r="E24" s="11">
        <v>0</v>
      </c>
      <c r="F24" s="11" t="s">
        <v>88</v>
      </c>
      <c r="G24" s="11">
        <v>0</v>
      </c>
    </row>
    <row r="25" spans="2:7" ht="15.75" x14ac:dyDescent="0.25">
      <c r="B25" s="6">
        <v>12</v>
      </c>
      <c r="C25" s="7" t="s">
        <v>23</v>
      </c>
      <c r="D25" s="8" t="s">
        <v>69</v>
      </c>
      <c r="E25" s="8">
        <v>0</v>
      </c>
      <c r="F25" s="8" t="s">
        <v>88</v>
      </c>
      <c r="G25" s="8">
        <v>0</v>
      </c>
    </row>
    <row r="26" spans="2:7" ht="15.75" x14ac:dyDescent="0.25">
      <c r="B26" s="10">
        <v>13</v>
      </c>
      <c r="C26" s="40" t="s">
        <v>24</v>
      </c>
      <c r="D26" s="11" t="s">
        <v>69</v>
      </c>
      <c r="E26" s="11">
        <v>0</v>
      </c>
      <c r="F26" s="11" t="s">
        <v>88</v>
      </c>
      <c r="G26" s="11">
        <v>0</v>
      </c>
    </row>
    <row r="27" spans="2:7" ht="15.75" x14ac:dyDescent="0.25">
      <c r="B27" s="6">
        <v>14</v>
      </c>
      <c r="C27" s="7" t="s">
        <v>25</v>
      </c>
      <c r="D27" s="8" t="s">
        <v>69</v>
      </c>
      <c r="E27" s="8">
        <v>0</v>
      </c>
      <c r="F27" s="8" t="s">
        <v>88</v>
      </c>
      <c r="G27" s="8">
        <v>0</v>
      </c>
    </row>
    <row r="28" spans="2:7" ht="15.75" x14ac:dyDescent="0.25">
      <c r="B28" s="10">
        <v>15</v>
      </c>
      <c r="C28" s="40" t="s">
        <v>26</v>
      </c>
      <c r="D28" s="11" t="s">
        <v>69</v>
      </c>
      <c r="E28" s="11">
        <v>0</v>
      </c>
      <c r="F28" s="11" t="s">
        <v>88</v>
      </c>
      <c r="G28" s="11">
        <v>0</v>
      </c>
    </row>
    <row r="29" spans="2:7" ht="15.75" x14ac:dyDescent="0.25">
      <c r="B29" s="6">
        <v>16</v>
      </c>
      <c r="C29" s="7" t="s">
        <v>27</v>
      </c>
      <c r="D29" s="8" t="s">
        <v>69</v>
      </c>
      <c r="E29" s="8">
        <v>0</v>
      </c>
      <c r="F29" s="8" t="s">
        <v>88</v>
      </c>
      <c r="G29" s="8">
        <v>0</v>
      </c>
    </row>
    <row r="30" spans="2:7" ht="15.75" x14ac:dyDescent="0.25">
      <c r="B30" s="10">
        <v>17</v>
      </c>
      <c r="C30" s="40" t="s">
        <v>28</v>
      </c>
      <c r="D30" s="11" t="s">
        <v>69</v>
      </c>
      <c r="E30" s="11">
        <v>0</v>
      </c>
      <c r="F30" s="11" t="s">
        <v>88</v>
      </c>
      <c r="G30" s="11">
        <v>0</v>
      </c>
    </row>
    <row r="31" spans="2:7" ht="15.75" x14ac:dyDescent="0.25">
      <c r="B31" s="6">
        <v>18</v>
      </c>
      <c r="C31" s="7" t="s">
        <v>29</v>
      </c>
      <c r="D31" s="8" t="s">
        <v>69</v>
      </c>
      <c r="E31" s="8">
        <v>0</v>
      </c>
      <c r="F31" s="8" t="s">
        <v>88</v>
      </c>
      <c r="G31" s="8">
        <v>0</v>
      </c>
    </row>
    <row r="32" spans="2:7" ht="15.75" x14ac:dyDescent="0.25">
      <c r="B32" s="10">
        <v>19</v>
      </c>
      <c r="C32" s="40" t="s">
        <v>30</v>
      </c>
      <c r="D32" s="11" t="s">
        <v>69</v>
      </c>
      <c r="E32" s="11">
        <v>0</v>
      </c>
      <c r="F32" s="11" t="s">
        <v>88</v>
      </c>
      <c r="G32" s="11">
        <v>0</v>
      </c>
    </row>
    <row r="33" spans="2:7" ht="15.75" x14ac:dyDescent="0.25">
      <c r="B33" s="6">
        <v>20</v>
      </c>
      <c r="C33" s="7" t="s">
        <v>31</v>
      </c>
      <c r="D33" s="8"/>
      <c r="E33" s="8"/>
      <c r="F33" s="8"/>
      <c r="G33" s="8"/>
    </row>
    <row r="34" spans="2:7" ht="15.75" x14ac:dyDescent="0.25">
      <c r="B34" s="10">
        <v>21</v>
      </c>
      <c r="C34" s="40" t="s">
        <v>32</v>
      </c>
      <c r="D34" s="11"/>
      <c r="E34" s="11"/>
      <c r="F34" s="11"/>
      <c r="G34" s="11"/>
    </row>
    <row r="35" spans="2:7" ht="15.75" x14ac:dyDescent="0.25">
      <c r="B35" s="6">
        <v>22</v>
      </c>
      <c r="C35" s="7" t="s">
        <v>33</v>
      </c>
      <c r="D35" s="8"/>
      <c r="E35" s="8"/>
      <c r="F35" s="8"/>
      <c r="G35" s="8"/>
    </row>
    <row r="36" spans="2:7" ht="15.75" x14ac:dyDescent="0.25">
      <c r="B36" s="10">
        <v>23</v>
      </c>
      <c r="C36" s="40" t="s">
        <v>34</v>
      </c>
      <c r="D36" s="11"/>
      <c r="E36" s="11"/>
      <c r="F36" s="11"/>
      <c r="G36" s="11"/>
    </row>
    <row r="37" spans="2:7" ht="15.75" x14ac:dyDescent="0.2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</row>
    <row r="38" spans="2:7" x14ac:dyDescent="0.25">
      <c r="B38" s="1"/>
      <c r="C38" s="1"/>
      <c r="D38" s="1"/>
      <c r="E38" s="31"/>
    </row>
    <row r="39" spans="2:7" x14ac:dyDescent="0.25">
      <c r="B39" s="41"/>
    </row>
  </sheetData>
  <mergeCells count="5">
    <mergeCell ref="B2:G2"/>
    <mergeCell ref="B11:B12"/>
    <mergeCell ref="C11:C12"/>
    <mergeCell ref="D11:E11"/>
    <mergeCell ref="F11:G11"/>
  </mergeCells>
  <conditionalFormatting sqref="D7">
    <cfRule type="expression" dxfId="27" priority="55">
      <formula>D7=""</formula>
    </cfRule>
  </conditionalFormatting>
  <conditionalFormatting sqref="E7">
    <cfRule type="expression" dxfId="26" priority="54">
      <formula>E7=""</formula>
    </cfRule>
  </conditionalFormatting>
  <conditionalFormatting sqref="F7">
    <cfRule type="expression" dxfId="25" priority="53">
      <formula>F7=""</formula>
    </cfRule>
  </conditionalFormatting>
  <conditionalFormatting sqref="C7">
    <cfRule type="expression" dxfId="24" priority="52">
      <formula>C7=""</formula>
    </cfRule>
  </conditionalFormatting>
  <conditionalFormatting sqref="B7">
    <cfRule type="expression" dxfId="23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1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topLeftCell="A13" zoomScale="70" zoomScaleNormal="70" workbookViewId="0">
      <selection activeCell="B11" sqref="B11:G32"/>
    </sheetView>
  </sheetViews>
  <sheetFormatPr baseColWidth="10" defaultRowHeight="15" x14ac:dyDescent="0.25"/>
  <cols>
    <col min="1" max="1" width="4.7109375" customWidth="1"/>
    <col min="2" max="2" width="18.7109375" customWidth="1"/>
    <col min="3" max="7" width="15.7109375" customWidth="1"/>
    <col min="8" max="8" width="2" customWidth="1"/>
  </cols>
  <sheetData>
    <row r="2" spans="2:7" ht="21" x14ac:dyDescent="0.25">
      <c r="B2" s="59" t="str">
        <f>"PROGRAMA DE OPERACIÓN DEL SERVICIO ("&amp;B7&amp;" - "&amp;C7&amp;")"</f>
        <v>PROGRAMA DE OPERACIÓN DEL SERVICIO (1A - Regreso)</v>
      </c>
      <c r="C2" s="59"/>
      <c r="D2" s="59"/>
      <c r="E2" s="59"/>
      <c r="F2" s="59"/>
      <c r="G2" s="59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81</v>
      </c>
      <c r="C7" s="4" t="s">
        <v>36</v>
      </c>
      <c r="D7" s="4" t="s">
        <v>83</v>
      </c>
      <c r="E7" s="4" t="s">
        <v>82</v>
      </c>
      <c r="F7" s="4" t="str">
        <f>+TAPA!I12</f>
        <v>Estival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60" t="s">
        <v>7</v>
      </c>
      <c r="C11" s="60" t="s">
        <v>8</v>
      </c>
      <c r="D11" s="61">
        <f>+TAPA!D17</f>
        <v>43883</v>
      </c>
      <c r="E11" s="62"/>
      <c r="F11" s="61">
        <f>+TAPA!D18</f>
        <v>43884</v>
      </c>
      <c r="G11" s="62"/>
    </row>
    <row r="12" spans="2:7" ht="30" x14ac:dyDescent="0.25">
      <c r="B12" s="60"/>
      <c r="C12" s="60"/>
      <c r="D12" s="5" t="s">
        <v>9</v>
      </c>
      <c r="E12" s="5" t="s">
        <v>10</v>
      </c>
      <c r="F12" s="5" t="s">
        <v>9</v>
      </c>
      <c r="G12" s="5" t="s">
        <v>10</v>
      </c>
    </row>
    <row r="13" spans="2:7" ht="15.75" customHeight="1" x14ac:dyDescent="0.25">
      <c r="B13" s="6">
        <v>0</v>
      </c>
      <c r="C13" s="7" t="s">
        <v>11</v>
      </c>
      <c r="D13" s="8"/>
      <c r="E13" s="9"/>
      <c r="F13" s="8"/>
      <c r="G13" s="9"/>
    </row>
    <row r="14" spans="2:7" ht="15.75" x14ac:dyDescent="0.25">
      <c r="B14" s="10">
        <v>1</v>
      </c>
      <c r="C14" s="40" t="s">
        <v>12</v>
      </c>
      <c r="D14" s="11"/>
      <c r="E14" s="11"/>
      <c r="F14" s="11"/>
      <c r="G14" s="11"/>
    </row>
    <row r="15" spans="2:7" ht="15.75" x14ac:dyDescent="0.25">
      <c r="B15" s="6">
        <v>2</v>
      </c>
      <c r="C15" s="7" t="s">
        <v>13</v>
      </c>
      <c r="D15" s="8"/>
      <c r="E15" s="8"/>
      <c r="F15" s="8"/>
      <c r="G15" s="8"/>
    </row>
    <row r="16" spans="2:7" ht="15.75" x14ac:dyDescent="0.25">
      <c r="B16" s="10">
        <v>3</v>
      </c>
      <c r="C16" s="40" t="s">
        <v>14</v>
      </c>
      <c r="D16" s="11"/>
      <c r="E16" s="11"/>
      <c r="F16" s="11"/>
      <c r="G16" s="11"/>
    </row>
    <row r="17" spans="2:7" ht="15.75" x14ac:dyDescent="0.25">
      <c r="B17" s="6">
        <v>4</v>
      </c>
      <c r="C17" s="7" t="s">
        <v>15</v>
      </c>
      <c r="D17" s="8"/>
      <c r="E17" s="8"/>
      <c r="F17" s="8"/>
      <c r="G17" s="8"/>
    </row>
    <row r="18" spans="2:7" ht="15.75" x14ac:dyDescent="0.25">
      <c r="B18" s="10">
        <v>5</v>
      </c>
      <c r="C18" s="40" t="s">
        <v>16</v>
      </c>
      <c r="D18" s="11"/>
      <c r="E18" s="11"/>
      <c r="F18" s="11"/>
      <c r="G18" s="11"/>
    </row>
    <row r="19" spans="2:7" ht="15.75" x14ac:dyDescent="0.25">
      <c r="B19" s="6">
        <v>6</v>
      </c>
      <c r="C19" s="7" t="s">
        <v>17</v>
      </c>
      <c r="D19" s="8"/>
      <c r="E19" s="8"/>
      <c r="F19" s="8"/>
      <c r="G19" s="8"/>
    </row>
    <row r="20" spans="2:7" ht="15.75" x14ac:dyDescent="0.25">
      <c r="B20" s="10">
        <v>7</v>
      </c>
      <c r="C20" s="40" t="s">
        <v>18</v>
      </c>
      <c r="D20" s="11"/>
      <c r="E20" s="11"/>
      <c r="F20" s="11"/>
      <c r="G20" s="11"/>
    </row>
    <row r="21" spans="2:7" ht="15.75" x14ac:dyDescent="0.25">
      <c r="B21" s="6">
        <v>8</v>
      </c>
      <c r="C21" s="7" t="s">
        <v>19</v>
      </c>
      <c r="D21" s="8"/>
      <c r="E21" s="8"/>
      <c r="F21" s="8"/>
      <c r="G21" s="8"/>
    </row>
    <row r="22" spans="2:7" ht="15.75" x14ac:dyDescent="0.25">
      <c r="B22" s="10">
        <v>9</v>
      </c>
      <c r="C22" s="40" t="s">
        <v>20</v>
      </c>
      <c r="D22" s="11" t="s">
        <v>69</v>
      </c>
      <c r="E22" s="11">
        <v>0</v>
      </c>
      <c r="F22" s="11"/>
      <c r="G22" s="11"/>
    </row>
    <row r="23" spans="2:7" ht="15.75" x14ac:dyDescent="0.25">
      <c r="B23" s="6">
        <v>10</v>
      </c>
      <c r="C23" s="7" t="s">
        <v>21</v>
      </c>
      <c r="D23" s="8" t="s">
        <v>69</v>
      </c>
      <c r="E23" s="8">
        <v>0</v>
      </c>
      <c r="F23" s="8" t="s">
        <v>88</v>
      </c>
      <c r="G23" s="8">
        <v>0</v>
      </c>
    </row>
    <row r="24" spans="2:7" ht="15.75" x14ac:dyDescent="0.25">
      <c r="B24" s="10">
        <v>11</v>
      </c>
      <c r="C24" s="40" t="s">
        <v>22</v>
      </c>
      <c r="D24" s="11" t="s">
        <v>69</v>
      </c>
      <c r="E24" s="11">
        <v>0</v>
      </c>
      <c r="F24" s="11" t="s">
        <v>88</v>
      </c>
      <c r="G24" s="11">
        <v>0</v>
      </c>
    </row>
    <row r="25" spans="2:7" ht="15.75" x14ac:dyDescent="0.25">
      <c r="B25" s="6">
        <v>12</v>
      </c>
      <c r="C25" s="7" t="s">
        <v>23</v>
      </c>
      <c r="D25" s="8" t="s">
        <v>69</v>
      </c>
      <c r="E25" s="8">
        <v>0</v>
      </c>
      <c r="F25" s="8" t="s">
        <v>88</v>
      </c>
      <c r="G25" s="8">
        <v>0</v>
      </c>
    </row>
    <row r="26" spans="2:7" ht="15.75" x14ac:dyDescent="0.25">
      <c r="B26" s="10">
        <v>13</v>
      </c>
      <c r="C26" s="40" t="s">
        <v>24</v>
      </c>
      <c r="D26" s="11" t="s">
        <v>69</v>
      </c>
      <c r="E26" s="11">
        <v>0</v>
      </c>
      <c r="F26" s="11" t="s">
        <v>88</v>
      </c>
      <c r="G26" s="11">
        <v>0</v>
      </c>
    </row>
    <row r="27" spans="2:7" ht="15.75" x14ac:dyDescent="0.25">
      <c r="B27" s="6">
        <v>14</v>
      </c>
      <c r="C27" s="7" t="s">
        <v>25</v>
      </c>
      <c r="D27" s="8" t="s">
        <v>69</v>
      </c>
      <c r="E27" s="8">
        <v>0</v>
      </c>
      <c r="F27" s="8" t="s">
        <v>88</v>
      </c>
      <c r="G27" s="8">
        <v>0</v>
      </c>
    </row>
    <row r="28" spans="2:7" ht="15.75" x14ac:dyDescent="0.25">
      <c r="B28" s="10">
        <v>15</v>
      </c>
      <c r="C28" s="40" t="s">
        <v>26</v>
      </c>
      <c r="D28" s="11" t="s">
        <v>69</v>
      </c>
      <c r="E28" s="11">
        <v>0</v>
      </c>
      <c r="F28" s="11" t="s">
        <v>88</v>
      </c>
      <c r="G28" s="11">
        <v>0</v>
      </c>
    </row>
    <row r="29" spans="2:7" ht="15.75" x14ac:dyDescent="0.25">
      <c r="B29" s="6">
        <v>16</v>
      </c>
      <c r="C29" s="7" t="s">
        <v>27</v>
      </c>
      <c r="D29" s="8" t="s">
        <v>69</v>
      </c>
      <c r="E29" s="8">
        <v>0</v>
      </c>
      <c r="F29" s="8" t="s">
        <v>88</v>
      </c>
      <c r="G29" s="8">
        <v>0</v>
      </c>
    </row>
    <row r="30" spans="2:7" ht="15.75" x14ac:dyDescent="0.25">
      <c r="B30" s="10">
        <v>17</v>
      </c>
      <c r="C30" s="40" t="s">
        <v>28</v>
      </c>
      <c r="D30" s="11" t="s">
        <v>69</v>
      </c>
      <c r="E30" s="11">
        <v>0</v>
      </c>
      <c r="F30" s="11" t="s">
        <v>88</v>
      </c>
      <c r="G30" s="11">
        <v>0</v>
      </c>
    </row>
    <row r="31" spans="2:7" ht="15.75" x14ac:dyDescent="0.25">
      <c r="B31" s="6">
        <v>18</v>
      </c>
      <c r="C31" s="7" t="s">
        <v>29</v>
      </c>
      <c r="D31" s="8" t="s">
        <v>69</v>
      </c>
      <c r="E31" s="8">
        <v>0</v>
      </c>
      <c r="F31" s="8" t="s">
        <v>88</v>
      </c>
      <c r="G31" s="8">
        <v>0</v>
      </c>
    </row>
    <row r="32" spans="2:7" ht="15.75" x14ac:dyDescent="0.25">
      <c r="B32" s="10">
        <v>19</v>
      </c>
      <c r="C32" s="40" t="s">
        <v>30</v>
      </c>
      <c r="D32" s="11" t="s">
        <v>69</v>
      </c>
      <c r="E32" s="11">
        <v>0</v>
      </c>
      <c r="F32" s="11" t="s">
        <v>88</v>
      </c>
      <c r="G32" s="11">
        <v>0</v>
      </c>
    </row>
    <row r="33" spans="2:7" ht="15.75" x14ac:dyDescent="0.25">
      <c r="B33" s="6">
        <v>20</v>
      </c>
      <c r="C33" s="7" t="s">
        <v>31</v>
      </c>
      <c r="D33" s="8"/>
      <c r="E33" s="8"/>
      <c r="F33" s="8"/>
      <c r="G33" s="8"/>
    </row>
    <row r="34" spans="2:7" ht="15.75" x14ac:dyDescent="0.25">
      <c r="B34" s="10">
        <v>21</v>
      </c>
      <c r="C34" s="40" t="s">
        <v>32</v>
      </c>
      <c r="D34" s="11"/>
      <c r="E34" s="11"/>
      <c r="F34" s="11"/>
      <c r="G34" s="11"/>
    </row>
    <row r="35" spans="2:7" ht="15.75" x14ac:dyDescent="0.25">
      <c r="B35" s="6">
        <v>22</v>
      </c>
      <c r="C35" s="7" t="s">
        <v>33</v>
      </c>
      <c r="D35" s="8"/>
      <c r="E35" s="8"/>
      <c r="F35" s="8"/>
      <c r="G35" s="8"/>
    </row>
    <row r="36" spans="2:7" ht="15.75" x14ac:dyDescent="0.25">
      <c r="B36" s="10">
        <v>23</v>
      </c>
      <c r="C36" s="40" t="s">
        <v>34</v>
      </c>
      <c r="D36" s="11"/>
      <c r="E36" s="11"/>
      <c r="F36" s="11"/>
      <c r="G36" s="11"/>
    </row>
    <row r="37" spans="2:7" ht="15.75" x14ac:dyDescent="0.2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</row>
    <row r="38" spans="2:7" x14ac:dyDescent="0.25">
      <c r="B38" s="1"/>
      <c r="E38" s="31"/>
    </row>
  </sheetData>
  <mergeCells count="5">
    <mergeCell ref="B2:G2"/>
    <mergeCell ref="B11:B12"/>
    <mergeCell ref="C11:C12"/>
    <mergeCell ref="D11:E11"/>
    <mergeCell ref="F11:G11"/>
  </mergeCells>
  <conditionalFormatting sqref="D7">
    <cfRule type="expression" dxfId="22" priority="55">
      <formula>D7=""</formula>
    </cfRule>
  </conditionalFormatting>
  <conditionalFormatting sqref="E7">
    <cfRule type="expression" dxfId="21" priority="54">
      <formula>E7=""</formula>
    </cfRule>
  </conditionalFormatting>
  <conditionalFormatting sqref="F7">
    <cfRule type="expression" dxfId="20" priority="53">
      <formula>F7=""</formula>
    </cfRule>
  </conditionalFormatting>
  <conditionalFormatting sqref="C7">
    <cfRule type="expression" dxfId="19" priority="52">
      <formula>C7=""</formula>
    </cfRule>
  </conditionalFormatting>
  <conditionalFormatting sqref="B7">
    <cfRule type="expression" dxfId="18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2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topLeftCell="A13" zoomScale="70" zoomScaleNormal="70" workbookViewId="0">
      <selection activeCell="B11" sqref="B11:G32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</cols>
  <sheetData>
    <row r="2" spans="2:7" ht="21" x14ac:dyDescent="0.25">
      <c r="B2" s="59" t="str">
        <f>"PROGRAMA DE OPERACIÓN DEL SERVICIO ("&amp;B7&amp;" - "&amp;C7&amp;")"</f>
        <v>PROGRAMA DE OPERACIÓN DEL SERVICIO (1B - Ida)</v>
      </c>
      <c r="C2" s="59"/>
      <c r="D2" s="59"/>
      <c r="E2" s="59"/>
      <c r="F2" s="59"/>
      <c r="G2" s="59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84</v>
      </c>
      <c r="C7" s="4" t="s">
        <v>37</v>
      </c>
      <c r="D7" s="4" t="s">
        <v>85</v>
      </c>
      <c r="E7" s="4" t="s">
        <v>83</v>
      </c>
      <c r="F7" s="4" t="str">
        <f>+TAPA!I12</f>
        <v>Estival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60" t="s">
        <v>7</v>
      </c>
      <c r="C11" s="60" t="s">
        <v>8</v>
      </c>
      <c r="D11" s="61">
        <f>+TAPA!D17</f>
        <v>43883</v>
      </c>
      <c r="E11" s="62"/>
      <c r="F11" s="61">
        <f>+TAPA!D18</f>
        <v>43884</v>
      </c>
      <c r="G11" s="62"/>
    </row>
    <row r="12" spans="2:7" ht="30" x14ac:dyDescent="0.25">
      <c r="B12" s="60"/>
      <c r="C12" s="60"/>
      <c r="D12" s="5" t="s">
        <v>9</v>
      </c>
      <c r="E12" s="5" t="s">
        <v>10</v>
      </c>
      <c r="F12" s="5" t="s">
        <v>9</v>
      </c>
      <c r="G12" s="5" t="s">
        <v>10</v>
      </c>
    </row>
    <row r="13" spans="2:7" ht="15.75" customHeight="1" x14ac:dyDescent="0.25">
      <c r="B13" s="6">
        <v>0</v>
      </c>
      <c r="C13" s="7" t="s">
        <v>11</v>
      </c>
      <c r="D13" s="9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F13" s="8"/>
      <c r="G13" s="9"/>
    </row>
    <row r="14" spans="2:7" ht="15.75" x14ac:dyDescent="0.25">
      <c r="B14" s="10">
        <v>1</v>
      </c>
      <c r="C14" s="40" t="s">
        <v>12</v>
      </c>
      <c r="D14" s="11" t="str">
        <f t="shared" si="0"/>
        <v/>
      </c>
      <c r="E14" s="11"/>
      <c r="F14" s="11"/>
      <c r="G14" s="11"/>
    </row>
    <row r="15" spans="2:7" ht="15.75" x14ac:dyDescent="0.25">
      <c r="B15" s="6">
        <v>2</v>
      </c>
      <c r="C15" s="7" t="s">
        <v>13</v>
      </c>
      <c r="D15" s="8" t="str">
        <f t="shared" si="0"/>
        <v/>
      </c>
      <c r="E15" s="8"/>
      <c r="F15" s="8"/>
      <c r="G15" s="8"/>
    </row>
    <row r="16" spans="2:7" ht="15.75" x14ac:dyDescent="0.25">
      <c r="B16" s="10">
        <v>3</v>
      </c>
      <c r="C16" s="40" t="s">
        <v>14</v>
      </c>
      <c r="D16" s="11" t="str">
        <f t="shared" si="0"/>
        <v/>
      </c>
      <c r="E16" s="11"/>
      <c r="F16" s="11"/>
      <c r="G16" s="11"/>
    </row>
    <row r="17" spans="2:7" ht="15.75" x14ac:dyDescent="0.25">
      <c r="B17" s="6">
        <v>4</v>
      </c>
      <c r="C17" s="7" t="s">
        <v>15</v>
      </c>
      <c r="D17" s="8" t="str">
        <f t="shared" si="0"/>
        <v/>
      </c>
      <c r="E17" s="8"/>
      <c r="F17" s="8"/>
      <c r="G17" s="8"/>
    </row>
    <row r="18" spans="2:7" ht="15.75" x14ac:dyDescent="0.25">
      <c r="B18" s="10">
        <v>5</v>
      </c>
      <c r="C18" s="40" t="s">
        <v>16</v>
      </c>
      <c r="D18" s="11" t="str">
        <f t="shared" si="0"/>
        <v/>
      </c>
      <c r="E18" s="11"/>
      <c r="F18" s="11"/>
      <c r="G18" s="11"/>
    </row>
    <row r="19" spans="2:7" ht="15.75" x14ac:dyDescent="0.25">
      <c r="B19" s="6">
        <v>6</v>
      </c>
      <c r="C19" s="7" t="s">
        <v>17</v>
      </c>
      <c r="D19" s="8" t="str">
        <f t="shared" si="0"/>
        <v/>
      </c>
      <c r="E19" s="8"/>
      <c r="F19" s="8"/>
      <c r="G19" s="8"/>
    </row>
    <row r="20" spans="2:7" ht="15.75" x14ac:dyDescent="0.25">
      <c r="B20" s="10">
        <v>7</v>
      </c>
      <c r="C20" s="40" t="s">
        <v>18</v>
      </c>
      <c r="D20" s="11"/>
      <c r="E20" s="11"/>
      <c r="F20" s="11"/>
      <c r="G20" s="11"/>
    </row>
    <row r="21" spans="2:7" ht="15.75" x14ac:dyDescent="0.25">
      <c r="B21" s="6">
        <v>8</v>
      </c>
      <c r="C21" s="7" t="s">
        <v>19</v>
      </c>
      <c r="D21" s="8"/>
      <c r="E21" s="8"/>
      <c r="F21" s="8"/>
      <c r="G21" s="8"/>
    </row>
    <row r="22" spans="2:7" ht="15.75" x14ac:dyDescent="0.25">
      <c r="B22" s="10">
        <v>9</v>
      </c>
      <c r="C22" s="40" t="s">
        <v>20</v>
      </c>
      <c r="D22" s="11" t="s">
        <v>88</v>
      </c>
      <c r="E22" s="11">
        <v>0</v>
      </c>
      <c r="F22" s="11"/>
      <c r="G22" s="11"/>
    </row>
    <row r="23" spans="2:7" ht="15.75" x14ac:dyDescent="0.25">
      <c r="B23" s="6">
        <v>10</v>
      </c>
      <c r="C23" s="7" t="s">
        <v>21</v>
      </c>
      <c r="D23" s="8" t="s">
        <v>88</v>
      </c>
      <c r="E23" s="8">
        <v>0</v>
      </c>
      <c r="F23" s="8"/>
      <c r="G23" s="8"/>
    </row>
    <row r="24" spans="2:7" ht="15.75" x14ac:dyDescent="0.25">
      <c r="B24" s="10">
        <v>11</v>
      </c>
      <c r="C24" s="40" t="s">
        <v>22</v>
      </c>
      <c r="D24" s="11" t="s">
        <v>88</v>
      </c>
      <c r="E24" s="11">
        <v>0</v>
      </c>
      <c r="F24" s="11"/>
      <c r="G24" s="11"/>
    </row>
    <row r="25" spans="2:7" ht="15.75" x14ac:dyDescent="0.25">
      <c r="B25" s="6">
        <v>12</v>
      </c>
      <c r="C25" s="7" t="s">
        <v>23</v>
      </c>
      <c r="D25" s="8" t="s">
        <v>88</v>
      </c>
      <c r="E25" s="8">
        <v>0</v>
      </c>
      <c r="F25" s="8"/>
      <c r="G25" s="8"/>
    </row>
    <row r="26" spans="2:7" ht="15.75" x14ac:dyDescent="0.25">
      <c r="B26" s="10">
        <v>13</v>
      </c>
      <c r="C26" s="40" t="s">
        <v>24</v>
      </c>
      <c r="D26" s="11" t="s">
        <v>88</v>
      </c>
      <c r="E26" s="11">
        <v>0</v>
      </c>
      <c r="F26" s="11"/>
      <c r="G26" s="11"/>
    </row>
    <row r="27" spans="2:7" ht="15.75" x14ac:dyDescent="0.25">
      <c r="B27" s="6">
        <v>14</v>
      </c>
      <c r="C27" s="7" t="s">
        <v>25</v>
      </c>
      <c r="D27" s="8" t="s">
        <v>88</v>
      </c>
      <c r="E27" s="8">
        <v>0</v>
      </c>
      <c r="F27" s="8"/>
      <c r="G27" s="8"/>
    </row>
    <row r="28" spans="2:7" ht="15.75" x14ac:dyDescent="0.25">
      <c r="B28" s="10">
        <v>15</v>
      </c>
      <c r="C28" s="40" t="s">
        <v>26</v>
      </c>
      <c r="D28" s="11" t="s">
        <v>88</v>
      </c>
      <c r="E28" s="11">
        <v>0</v>
      </c>
      <c r="F28" s="11"/>
      <c r="G28" s="11"/>
    </row>
    <row r="29" spans="2:7" ht="15.75" x14ac:dyDescent="0.25">
      <c r="B29" s="6">
        <v>16</v>
      </c>
      <c r="C29" s="7" t="s">
        <v>27</v>
      </c>
      <c r="D29" s="8" t="s">
        <v>88</v>
      </c>
      <c r="E29" s="8">
        <v>0</v>
      </c>
      <c r="F29" s="8"/>
      <c r="G29" s="8"/>
    </row>
    <row r="30" spans="2:7" ht="15.75" x14ac:dyDescent="0.25">
      <c r="B30" s="10">
        <v>17</v>
      </c>
      <c r="C30" s="40" t="s">
        <v>28</v>
      </c>
      <c r="D30" s="11" t="s">
        <v>88</v>
      </c>
      <c r="E30" s="11">
        <v>0</v>
      </c>
      <c r="F30" s="11"/>
      <c r="G30" s="11"/>
    </row>
    <row r="31" spans="2:7" ht="15.75" x14ac:dyDescent="0.25">
      <c r="B31" s="6">
        <v>18</v>
      </c>
      <c r="C31" s="7" t="s">
        <v>29</v>
      </c>
      <c r="D31" s="8" t="s">
        <v>88</v>
      </c>
      <c r="E31" s="8">
        <v>0</v>
      </c>
      <c r="F31" s="8"/>
      <c r="G31" s="8"/>
    </row>
    <row r="32" spans="2:7" ht="15.75" x14ac:dyDescent="0.25">
      <c r="B32" s="10">
        <v>19</v>
      </c>
      <c r="C32" s="40" t="s">
        <v>30</v>
      </c>
      <c r="D32" s="11" t="s">
        <v>88</v>
      </c>
      <c r="E32" s="11">
        <v>0</v>
      </c>
      <c r="F32" s="11"/>
      <c r="G32" s="11"/>
    </row>
    <row r="33" spans="2:7" ht="15.75" x14ac:dyDescent="0.25">
      <c r="B33" s="6">
        <v>20</v>
      </c>
      <c r="C33" s="7" t="s">
        <v>31</v>
      </c>
      <c r="D33" s="8"/>
      <c r="E33" s="8"/>
      <c r="F33" s="8"/>
      <c r="G33" s="8"/>
    </row>
    <row r="34" spans="2:7" ht="15.75" x14ac:dyDescent="0.25">
      <c r="B34" s="10">
        <v>21</v>
      </c>
      <c r="C34" s="40" t="s">
        <v>32</v>
      </c>
      <c r="D34" s="11"/>
      <c r="E34" s="11"/>
      <c r="F34" s="11"/>
      <c r="G34" s="11"/>
    </row>
    <row r="35" spans="2:7" ht="15.75" x14ac:dyDescent="0.25">
      <c r="B35" s="6">
        <v>22</v>
      </c>
      <c r="C35" s="7" t="s">
        <v>33</v>
      </c>
      <c r="D35" s="8" t="str">
        <f t="shared" ref="D35:D36" si="1">IF(OR(E35="-",E35=0),"",IF(AND(E35&gt;=1,E35&lt;=2,B35&gt;=18),"baja",IF(AND(E35&gt;1,E35&lt;=2,B35&gt;=10,B35&lt;18),"media",IF(AND(E35&gt;=2,B35&lt;=9),"alta",""))))</f>
        <v/>
      </c>
      <c r="E35" s="8"/>
      <c r="F35" s="8"/>
      <c r="G35" s="8"/>
    </row>
    <row r="36" spans="2:7" ht="15.75" x14ac:dyDescent="0.25">
      <c r="B36" s="10">
        <v>23</v>
      </c>
      <c r="C36" s="40" t="s">
        <v>34</v>
      </c>
      <c r="D36" s="11" t="str">
        <f t="shared" si="1"/>
        <v/>
      </c>
      <c r="E36" s="11"/>
      <c r="F36" s="11"/>
      <c r="G36" s="11"/>
    </row>
    <row r="37" spans="2:7" ht="15.75" x14ac:dyDescent="0.2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</row>
    <row r="38" spans="2:7" x14ac:dyDescent="0.25">
      <c r="B38" s="1"/>
      <c r="E38" s="31"/>
    </row>
  </sheetData>
  <mergeCells count="5">
    <mergeCell ref="B2:G2"/>
    <mergeCell ref="B11:B12"/>
    <mergeCell ref="C11:C12"/>
    <mergeCell ref="D11:E11"/>
    <mergeCell ref="F11:G11"/>
  </mergeCells>
  <conditionalFormatting sqref="D7">
    <cfRule type="expression" dxfId="17" priority="55">
      <formula>D7=""</formula>
    </cfRule>
  </conditionalFormatting>
  <conditionalFormatting sqref="E7">
    <cfRule type="expression" dxfId="16" priority="54">
      <formula>E7=""</formula>
    </cfRule>
  </conditionalFormatting>
  <conditionalFormatting sqref="F7">
    <cfRule type="expression" dxfId="15" priority="53">
      <formula>F7=""</formula>
    </cfRule>
  </conditionalFormatting>
  <conditionalFormatting sqref="C7">
    <cfRule type="expression" dxfId="14" priority="52">
      <formula>C7=""</formula>
    </cfRule>
  </conditionalFormatting>
  <conditionalFormatting sqref="B7">
    <cfRule type="expression" dxfId="13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zoomScale="70" zoomScaleNormal="70" workbookViewId="0">
      <selection activeCell="I35" sqref="I35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14" width="11.42578125" customWidth="1"/>
  </cols>
  <sheetData>
    <row r="2" spans="2:7" ht="21" x14ac:dyDescent="0.25">
      <c r="B2" s="59" t="str">
        <f>"PROGRAMA DE OPERACIÓN DEL SERVICIO ("&amp;B7&amp;" - "&amp;C7&amp;")"</f>
        <v>PROGRAMA DE OPERACIÓN DEL SERVICIO (1B - Regreso)</v>
      </c>
      <c r="C2" s="59"/>
      <c r="D2" s="59"/>
      <c r="E2" s="59"/>
      <c r="F2" s="59"/>
      <c r="G2" s="59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84</v>
      </c>
      <c r="C7" s="4" t="s">
        <v>36</v>
      </c>
      <c r="D7" s="4" t="s">
        <v>83</v>
      </c>
      <c r="E7" s="4" t="s">
        <v>85</v>
      </c>
      <c r="F7" s="4" t="str">
        <f>+TAPA!I12</f>
        <v>Estival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60" t="s">
        <v>7</v>
      </c>
      <c r="C11" s="60" t="s">
        <v>8</v>
      </c>
      <c r="D11" s="61">
        <f>+TAPA!D17</f>
        <v>43883</v>
      </c>
      <c r="E11" s="62"/>
      <c r="F11" s="61">
        <f>+TAPA!D18</f>
        <v>43884</v>
      </c>
      <c r="G11" s="62"/>
    </row>
    <row r="12" spans="2:7" ht="30" x14ac:dyDescent="0.25">
      <c r="B12" s="60"/>
      <c r="C12" s="60"/>
      <c r="D12" s="5" t="s">
        <v>9</v>
      </c>
      <c r="E12" s="5" t="s">
        <v>10</v>
      </c>
      <c r="F12" s="5" t="s">
        <v>9</v>
      </c>
      <c r="G12" s="5" t="s">
        <v>10</v>
      </c>
    </row>
    <row r="13" spans="2:7" ht="15.75" customHeight="1" x14ac:dyDescent="0.25">
      <c r="B13" s="6">
        <v>0</v>
      </c>
      <c r="C13" s="7" t="s">
        <v>11</v>
      </c>
      <c r="D13" s="8" t="str">
        <f t="shared" ref="D13:D18" si="0">IF(OR(E13="-",E13=0),"",IF(AND(E13&gt;=1,E13&lt;=2,B13&gt;=18),"baja",IF(AND(E13&gt;1,E13&lt;=2,B13&gt;=10,B13&lt;18),"media",IF(AND(E13&gt;=2,B13&lt;=9),"alta",""))))</f>
        <v/>
      </c>
      <c r="E13" s="9"/>
      <c r="F13" s="8"/>
      <c r="G13" s="9"/>
    </row>
    <row r="14" spans="2:7" ht="15.75" x14ac:dyDescent="0.25">
      <c r="B14" s="10">
        <v>1</v>
      </c>
      <c r="C14" s="40" t="s">
        <v>12</v>
      </c>
      <c r="D14" s="11" t="str">
        <f t="shared" si="0"/>
        <v/>
      </c>
      <c r="E14" s="11"/>
      <c r="F14" s="11"/>
      <c r="G14" s="11"/>
    </row>
    <row r="15" spans="2:7" ht="15.75" x14ac:dyDescent="0.25">
      <c r="B15" s="6">
        <v>2</v>
      </c>
      <c r="C15" s="7" t="s">
        <v>13</v>
      </c>
      <c r="D15" s="8" t="str">
        <f t="shared" si="0"/>
        <v/>
      </c>
      <c r="E15" s="8"/>
      <c r="F15" s="8"/>
      <c r="G15" s="8"/>
    </row>
    <row r="16" spans="2:7" ht="15.75" x14ac:dyDescent="0.25">
      <c r="B16" s="10">
        <v>3</v>
      </c>
      <c r="C16" s="40" t="s">
        <v>14</v>
      </c>
      <c r="D16" s="11" t="str">
        <f t="shared" si="0"/>
        <v/>
      </c>
      <c r="E16" s="11"/>
      <c r="F16" s="11"/>
      <c r="G16" s="11"/>
    </row>
    <row r="17" spans="2:7" ht="15.75" x14ac:dyDescent="0.25">
      <c r="B17" s="6">
        <v>4</v>
      </c>
      <c r="C17" s="7" t="s">
        <v>15</v>
      </c>
      <c r="D17" s="8" t="str">
        <f t="shared" si="0"/>
        <v/>
      </c>
      <c r="E17" s="8"/>
      <c r="F17" s="8"/>
      <c r="G17" s="8"/>
    </row>
    <row r="18" spans="2:7" ht="15.75" x14ac:dyDescent="0.25">
      <c r="B18" s="10">
        <v>5</v>
      </c>
      <c r="C18" s="40" t="s">
        <v>16</v>
      </c>
      <c r="D18" s="11" t="str">
        <f t="shared" si="0"/>
        <v/>
      </c>
      <c r="E18" s="11"/>
      <c r="F18" s="11"/>
      <c r="G18" s="11"/>
    </row>
    <row r="19" spans="2:7" ht="15.75" x14ac:dyDescent="0.25">
      <c r="B19" s="6">
        <v>6</v>
      </c>
      <c r="C19" s="7" t="s">
        <v>17</v>
      </c>
      <c r="D19" s="8"/>
      <c r="E19" s="8"/>
      <c r="F19" s="8"/>
      <c r="G19" s="8"/>
    </row>
    <row r="20" spans="2:7" ht="15.75" x14ac:dyDescent="0.25">
      <c r="B20" s="10">
        <v>7</v>
      </c>
      <c r="C20" s="40" t="s">
        <v>18</v>
      </c>
      <c r="D20" s="11"/>
      <c r="E20" s="11"/>
      <c r="F20" s="11"/>
      <c r="G20" s="11"/>
    </row>
    <row r="21" spans="2:7" ht="15.75" x14ac:dyDescent="0.25">
      <c r="B21" s="6">
        <v>8</v>
      </c>
      <c r="C21" s="7" t="s">
        <v>19</v>
      </c>
      <c r="D21" s="8"/>
      <c r="E21" s="8"/>
      <c r="F21" s="8"/>
      <c r="G21" s="8"/>
    </row>
    <row r="22" spans="2:7" ht="15.75" x14ac:dyDescent="0.25">
      <c r="B22" s="10">
        <v>9</v>
      </c>
      <c r="C22" s="40" t="s">
        <v>20</v>
      </c>
      <c r="D22" s="11" t="s">
        <v>88</v>
      </c>
      <c r="E22" s="11">
        <v>0</v>
      </c>
      <c r="F22" s="11"/>
      <c r="G22" s="11"/>
    </row>
    <row r="23" spans="2:7" ht="15.75" x14ac:dyDescent="0.25">
      <c r="B23" s="6">
        <v>10</v>
      </c>
      <c r="C23" s="7" t="s">
        <v>21</v>
      </c>
      <c r="D23" s="8" t="s">
        <v>88</v>
      </c>
      <c r="E23" s="8">
        <v>0</v>
      </c>
      <c r="F23" s="8"/>
      <c r="G23" s="8"/>
    </row>
    <row r="24" spans="2:7" ht="15.75" x14ac:dyDescent="0.25">
      <c r="B24" s="10">
        <v>11</v>
      </c>
      <c r="C24" s="40" t="s">
        <v>22</v>
      </c>
      <c r="D24" s="11" t="s">
        <v>88</v>
      </c>
      <c r="E24" s="11">
        <v>0</v>
      </c>
      <c r="F24" s="11"/>
      <c r="G24" s="11"/>
    </row>
    <row r="25" spans="2:7" ht="15.75" x14ac:dyDescent="0.25">
      <c r="B25" s="6">
        <v>12</v>
      </c>
      <c r="C25" s="7" t="s">
        <v>23</v>
      </c>
      <c r="D25" s="8" t="s">
        <v>88</v>
      </c>
      <c r="E25" s="8">
        <v>0</v>
      </c>
      <c r="F25" s="8"/>
      <c r="G25" s="8"/>
    </row>
    <row r="26" spans="2:7" ht="15.75" x14ac:dyDescent="0.25">
      <c r="B26" s="10">
        <v>13</v>
      </c>
      <c r="C26" s="40" t="s">
        <v>24</v>
      </c>
      <c r="D26" s="11" t="s">
        <v>88</v>
      </c>
      <c r="E26" s="11">
        <v>0</v>
      </c>
      <c r="F26" s="11"/>
      <c r="G26" s="11"/>
    </row>
    <row r="27" spans="2:7" ht="15.75" x14ac:dyDescent="0.25">
      <c r="B27" s="6">
        <v>14</v>
      </c>
      <c r="C27" s="7" t="s">
        <v>25</v>
      </c>
      <c r="D27" s="8" t="s">
        <v>88</v>
      </c>
      <c r="E27" s="8">
        <v>0</v>
      </c>
      <c r="F27" s="8"/>
      <c r="G27" s="8"/>
    </row>
    <row r="28" spans="2:7" ht="15.75" x14ac:dyDescent="0.25">
      <c r="B28" s="10">
        <v>15</v>
      </c>
      <c r="C28" s="40" t="s">
        <v>26</v>
      </c>
      <c r="D28" s="11" t="s">
        <v>88</v>
      </c>
      <c r="E28" s="11">
        <v>0</v>
      </c>
      <c r="F28" s="11"/>
      <c r="G28" s="11"/>
    </row>
    <row r="29" spans="2:7" ht="15.75" x14ac:dyDescent="0.25">
      <c r="B29" s="6">
        <v>16</v>
      </c>
      <c r="C29" s="7" t="s">
        <v>27</v>
      </c>
      <c r="D29" s="8" t="s">
        <v>88</v>
      </c>
      <c r="E29" s="8">
        <v>0</v>
      </c>
      <c r="F29" s="8"/>
      <c r="G29" s="8"/>
    </row>
    <row r="30" spans="2:7" ht="15.75" x14ac:dyDescent="0.25">
      <c r="B30" s="10">
        <v>17</v>
      </c>
      <c r="C30" s="40" t="s">
        <v>28</v>
      </c>
      <c r="D30" s="11" t="s">
        <v>88</v>
      </c>
      <c r="E30" s="11">
        <v>0</v>
      </c>
      <c r="F30" s="11"/>
      <c r="G30" s="11"/>
    </row>
    <row r="31" spans="2:7" ht="15.75" x14ac:dyDescent="0.25">
      <c r="B31" s="6">
        <v>18</v>
      </c>
      <c r="C31" s="7" t="s">
        <v>29</v>
      </c>
      <c r="D31" s="8" t="s">
        <v>88</v>
      </c>
      <c r="E31" s="8">
        <v>0</v>
      </c>
      <c r="F31" s="8"/>
      <c r="G31" s="8"/>
    </row>
    <row r="32" spans="2:7" ht="15.75" x14ac:dyDescent="0.25">
      <c r="B32" s="10">
        <v>19</v>
      </c>
      <c r="C32" s="40" t="s">
        <v>30</v>
      </c>
      <c r="D32" s="11" t="s">
        <v>88</v>
      </c>
      <c r="E32" s="11">
        <v>0</v>
      </c>
      <c r="F32" s="11"/>
      <c r="G32" s="11"/>
    </row>
    <row r="33" spans="2:7" ht="15.75" x14ac:dyDescent="0.25">
      <c r="B33" s="6">
        <v>20</v>
      </c>
      <c r="C33" s="7" t="s">
        <v>31</v>
      </c>
      <c r="D33" s="8"/>
      <c r="E33" s="8"/>
      <c r="F33" s="8"/>
      <c r="G33" s="8"/>
    </row>
    <row r="34" spans="2:7" ht="15.75" x14ac:dyDescent="0.25">
      <c r="B34" s="10">
        <v>21</v>
      </c>
      <c r="C34" s="40" t="s">
        <v>32</v>
      </c>
      <c r="D34" s="11"/>
      <c r="E34" s="11"/>
      <c r="F34" s="11"/>
      <c r="G34" s="11"/>
    </row>
    <row r="35" spans="2:7" ht="15.75" x14ac:dyDescent="0.25">
      <c r="B35" s="6">
        <v>22</v>
      </c>
      <c r="C35" s="7" t="s">
        <v>33</v>
      </c>
      <c r="D35" s="8" t="str">
        <f t="shared" ref="D35:D36" si="1">IF(OR(E35="-",E35=0),"",IF(AND(E35&gt;=1,E35&lt;=2,B35&gt;=18),"baja",IF(AND(E35&gt;1,E35&lt;=2,B35&gt;=10,B35&lt;18),"media",IF(AND(E35&gt;=2,B35&lt;=9),"alta",""))))</f>
        <v/>
      </c>
      <c r="E35" s="8"/>
      <c r="F35" s="8"/>
      <c r="G35" s="8"/>
    </row>
    <row r="36" spans="2:7" ht="15.75" x14ac:dyDescent="0.25">
      <c r="B36" s="10">
        <v>23</v>
      </c>
      <c r="C36" s="40" t="s">
        <v>34</v>
      </c>
      <c r="D36" s="11" t="str">
        <f t="shared" si="1"/>
        <v/>
      </c>
      <c r="E36" s="11"/>
      <c r="F36" s="11"/>
      <c r="G36" s="11"/>
    </row>
    <row r="37" spans="2:7" ht="15.75" x14ac:dyDescent="0.2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</row>
    <row r="38" spans="2:7" x14ac:dyDescent="0.25">
      <c r="B38" s="1"/>
      <c r="E38" s="31"/>
      <c r="G38" s="31"/>
    </row>
  </sheetData>
  <mergeCells count="5">
    <mergeCell ref="B2:G2"/>
    <mergeCell ref="B11:B12"/>
    <mergeCell ref="C11:C12"/>
    <mergeCell ref="D11:E11"/>
    <mergeCell ref="F11:G11"/>
  </mergeCells>
  <conditionalFormatting sqref="D7">
    <cfRule type="expression" dxfId="12" priority="55">
      <formula>D7=""</formula>
    </cfRule>
  </conditionalFormatting>
  <conditionalFormatting sqref="E7">
    <cfRule type="expression" dxfId="11" priority="54">
      <formula>E7=""</formula>
    </cfRule>
  </conditionalFormatting>
  <conditionalFormatting sqref="F7">
    <cfRule type="expression" dxfId="10" priority="53">
      <formula>F7=""</formula>
    </cfRule>
  </conditionalFormatting>
  <conditionalFormatting sqref="C7">
    <cfRule type="expression" dxfId="9" priority="52">
      <formula>C7=""</formula>
    </cfRule>
  </conditionalFormatting>
  <conditionalFormatting sqref="B7">
    <cfRule type="expression" dxfId="8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2019-07-29T15:21:45Z</cp:lastPrinted>
  <dcterms:created xsi:type="dcterms:W3CDTF">2016-05-11T14:05:29Z</dcterms:created>
  <dcterms:modified xsi:type="dcterms:W3CDTF">2020-02-26T20:39:47Z</dcterms:modified>
</cp:coreProperties>
</file>